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Immobilier\Travaux\02 - MARCHES TRANSVERSAUX\2026 ombrieres\MOLIERE\PIECES ECRITES\DPGF\"/>
    </mc:Choice>
  </mc:AlternateContent>
  <xr:revisionPtr revIDLastSave="0" documentId="13_ncr:1_{84DE544D-BD90-421D-AA1D-494B2E1C1505}" xr6:coauthVersionLast="47" xr6:coauthVersionMax="47" xr10:uidLastSave="{00000000-0000-0000-0000-000000000000}"/>
  <bookViews>
    <workbookView xWindow="28680" yWindow="-2010" windowWidth="29040" windowHeight="15720" xr2:uid="{99B1ED8B-174F-4D3A-9C68-322A80DB437E}"/>
  </bookViews>
  <sheets>
    <sheet name="Molièr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3" l="1"/>
  <c r="F10" i="3" l="1"/>
  <c r="F11" i="3"/>
  <c r="F12" i="3"/>
  <c r="F8" i="3"/>
  <c r="F5" i="3"/>
  <c r="F14" i="3" l="1"/>
  <c r="F20" i="3" s="1"/>
  <c r="F21" i="3" s="1"/>
  <c r="F22" i="3" s="1"/>
  <c r="F13" i="3"/>
  <c r="F16" i="3" s="1"/>
  <c r="F17" i="3" s="1"/>
  <c r="F18" i="3" s="1"/>
</calcChain>
</file>

<file path=xl/sharedStrings.xml><?xml version="1.0" encoding="utf-8"?>
<sst xmlns="http://schemas.openxmlformats.org/spreadsheetml/2006/main" count="37" uniqueCount="30">
  <si>
    <t>N Prix</t>
  </si>
  <si>
    <t>Designation de l'ouvrage</t>
  </si>
  <si>
    <t>Unité</t>
  </si>
  <si>
    <t>Quantité</t>
  </si>
  <si>
    <t>Prix unitaire HT</t>
  </si>
  <si>
    <t>Montant HT</t>
  </si>
  <si>
    <t>Ens</t>
  </si>
  <si>
    <t>Préparation et dépose</t>
  </si>
  <si>
    <t>2.1</t>
  </si>
  <si>
    <t>2.2</t>
  </si>
  <si>
    <t>1.1</t>
  </si>
  <si>
    <t>U</t>
  </si>
  <si>
    <t>Brises-soleil horizontaux en aile d'avion</t>
  </si>
  <si>
    <t>Fourniture et pose de lames horizontales en aile d'avion thermolaquées couleur au choix de l'architecte
Profile de lame : 240x30mm
Longueur de lame : A voir plan</t>
  </si>
  <si>
    <t>Fourniture et pose de montants verticaux (porteurs de lames)</t>
  </si>
  <si>
    <t>Fourniture et installation de tous les accessoires nécessaires pour la
 fixation des lames</t>
  </si>
  <si>
    <t>2.3</t>
  </si>
  <si>
    <t>Dépose et réinstallation d'éléments existants gênants (Volets, stores, …)</t>
  </si>
  <si>
    <t>2.4</t>
  </si>
  <si>
    <t>TOTAL HT</t>
  </si>
  <si>
    <t>TVA 20%</t>
  </si>
  <si>
    <t>TOTAL TTC</t>
  </si>
  <si>
    <t>Réglage et réorientation des lames 2 fois par an</t>
  </si>
  <si>
    <t>OPTION A</t>
  </si>
  <si>
    <t>OPTION B</t>
  </si>
  <si>
    <t>2.1 B</t>
  </si>
  <si>
    <t>OPTION B POINT 2.1
3 Lames au lieu de 4 par fenêtre</t>
  </si>
  <si>
    <t>TOTAL OPTION A</t>
  </si>
  <si>
    <t>TOTAL OPTION B</t>
  </si>
  <si>
    <t>AMÉLIORATION DU CONFORT THERMIQUE DES BÂTIMENTS SCOLAIRES
TRAITEMENT DE L’OMBRAGE DES FAÇADES SUD
DPGF -LOT 2 - MOLIERE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</si>
</sst>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vertical="top"/>
    </xf>
    <xf numFmtId="0" fontId="0" fillId="3" borderId="1" xfId="0" applyFill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6AF04-44EE-4944-8865-DC05E18D80CA}">
  <sheetPr>
    <pageSetUpPr fitToPage="1"/>
  </sheetPr>
  <dimension ref="A1:F22"/>
  <sheetViews>
    <sheetView tabSelected="1" workbookViewId="0">
      <selection activeCell="H8" sqref="H8"/>
    </sheetView>
  </sheetViews>
  <sheetFormatPr baseColWidth="10" defaultRowHeight="15" x14ac:dyDescent="0.25"/>
  <cols>
    <col min="1" max="1" width="11.42578125" style="6"/>
    <col min="2" max="2" width="67.5703125" bestFit="1" customWidth="1"/>
    <col min="3" max="3" width="8.140625" customWidth="1"/>
    <col min="4" max="4" width="12.5703125" customWidth="1"/>
    <col min="5" max="5" width="16.7109375" customWidth="1"/>
    <col min="6" max="6" width="14.85546875" customWidth="1"/>
  </cols>
  <sheetData>
    <row r="1" spans="1:6" ht="61.5" customHeight="1" x14ac:dyDescent="0.25">
      <c r="A1" s="17" t="s">
        <v>29</v>
      </c>
      <c r="B1" s="18"/>
      <c r="C1" s="18"/>
      <c r="D1" s="18"/>
      <c r="E1" s="18"/>
      <c r="F1" s="18"/>
    </row>
    <row r="2" spans="1:6" x14ac:dyDescent="0.25">
      <c r="A2" s="8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4" spans="1:6" x14ac:dyDescent="0.25">
      <c r="A4" s="5">
        <v>1</v>
      </c>
      <c r="B4" s="19" t="s">
        <v>7</v>
      </c>
      <c r="C4" s="19"/>
      <c r="D4" s="19"/>
      <c r="E4" s="19"/>
      <c r="F4" s="19"/>
    </row>
    <row r="5" spans="1:6" x14ac:dyDescent="0.25">
      <c r="A5" s="4" t="s">
        <v>10</v>
      </c>
      <c r="B5" s="1" t="s">
        <v>17</v>
      </c>
      <c r="C5" s="1" t="s">
        <v>6</v>
      </c>
      <c r="D5" s="1">
        <v>1</v>
      </c>
      <c r="E5" s="1"/>
      <c r="F5" s="1">
        <f>E5*D5</f>
        <v>0</v>
      </c>
    </row>
    <row r="7" spans="1:6" x14ac:dyDescent="0.25">
      <c r="A7" s="5">
        <v>2</v>
      </c>
      <c r="B7" s="19" t="s">
        <v>12</v>
      </c>
      <c r="C7" s="19"/>
      <c r="D7" s="19"/>
      <c r="E7" s="19"/>
      <c r="F7" s="19"/>
    </row>
    <row r="8" spans="1:6" ht="60" x14ac:dyDescent="0.25">
      <c r="A8" s="4" t="s">
        <v>8</v>
      </c>
      <c r="B8" s="3" t="s">
        <v>13</v>
      </c>
      <c r="C8" s="1" t="s">
        <v>11</v>
      </c>
      <c r="D8" s="1">
        <v>56</v>
      </c>
      <c r="E8" s="1"/>
      <c r="F8" s="1">
        <f>E8*D8</f>
        <v>0</v>
      </c>
    </row>
    <row r="9" spans="1:6" ht="30" x14ac:dyDescent="0.25">
      <c r="A9" s="14" t="s">
        <v>25</v>
      </c>
      <c r="B9" s="12" t="s">
        <v>26</v>
      </c>
      <c r="C9" s="13" t="s">
        <v>11</v>
      </c>
      <c r="D9" s="13">
        <f>14*3</f>
        <v>42</v>
      </c>
      <c r="E9" s="13"/>
      <c r="F9" s="13"/>
    </row>
    <row r="10" spans="1:6" x14ac:dyDescent="0.25">
      <c r="A10" s="4" t="s">
        <v>9</v>
      </c>
      <c r="B10" s="3" t="s">
        <v>14</v>
      </c>
      <c r="C10" s="1" t="s">
        <v>11</v>
      </c>
      <c r="D10" s="1">
        <v>28</v>
      </c>
      <c r="E10" s="1"/>
      <c r="F10" s="1">
        <f t="shared" ref="F10:F12" si="0">E10*D10</f>
        <v>0</v>
      </c>
    </row>
    <row r="11" spans="1:6" ht="30" x14ac:dyDescent="0.25">
      <c r="A11" s="4" t="s">
        <v>16</v>
      </c>
      <c r="B11" s="3" t="s">
        <v>15</v>
      </c>
      <c r="C11" s="1" t="s">
        <v>6</v>
      </c>
      <c r="D11" s="1">
        <v>1</v>
      </c>
      <c r="E11" s="1"/>
      <c r="F11" s="1">
        <f t="shared" si="0"/>
        <v>0</v>
      </c>
    </row>
    <row r="12" spans="1:6" x14ac:dyDescent="0.25">
      <c r="A12" s="4" t="s">
        <v>18</v>
      </c>
      <c r="B12" s="3" t="s">
        <v>22</v>
      </c>
      <c r="C12" s="7" t="s">
        <v>6</v>
      </c>
      <c r="D12" s="7">
        <v>1</v>
      </c>
      <c r="E12" s="1"/>
      <c r="F12" s="1">
        <f t="shared" si="0"/>
        <v>0</v>
      </c>
    </row>
    <row r="13" spans="1:6" x14ac:dyDescent="0.25">
      <c r="B13" s="9" t="s">
        <v>27</v>
      </c>
      <c r="C13" s="11"/>
      <c r="D13" s="11"/>
      <c r="E13" s="10"/>
      <c r="F13" s="10">
        <f>SUM(F8:F12)</f>
        <v>0</v>
      </c>
    </row>
    <row r="14" spans="1:6" x14ac:dyDescent="0.25">
      <c r="B14" s="9" t="s">
        <v>28</v>
      </c>
      <c r="C14" s="11"/>
      <c r="D14" s="11"/>
      <c r="E14" s="10"/>
      <c r="F14" s="10">
        <f>SUM(F9:F13)</f>
        <v>0</v>
      </c>
    </row>
    <row r="16" spans="1:6" x14ac:dyDescent="0.25">
      <c r="A16" s="16" t="s">
        <v>23</v>
      </c>
      <c r="B16" s="15" t="s">
        <v>19</v>
      </c>
      <c r="C16" s="15"/>
      <c r="D16" s="15"/>
      <c r="F16" s="1">
        <f>F13+F5</f>
        <v>0</v>
      </c>
    </row>
    <row r="17" spans="1:6" x14ac:dyDescent="0.25">
      <c r="A17" s="16"/>
      <c r="B17" s="15" t="s">
        <v>20</v>
      </c>
      <c r="C17" s="15"/>
      <c r="D17" s="15"/>
      <c r="F17" s="1">
        <f>F16/5</f>
        <v>0</v>
      </c>
    </row>
    <row r="18" spans="1:6" x14ac:dyDescent="0.25">
      <c r="A18" s="16"/>
      <c r="B18" s="15" t="s">
        <v>21</v>
      </c>
      <c r="C18" s="15"/>
      <c r="D18" s="15"/>
      <c r="F18" s="10">
        <f>F16+F17</f>
        <v>0</v>
      </c>
    </row>
    <row r="20" spans="1:6" x14ac:dyDescent="0.25">
      <c r="A20" s="16" t="s">
        <v>24</v>
      </c>
      <c r="B20" s="15" t="s">
        <v>19</v>
      </c>
      <c r="C20" s="15"/>
      <c r="D20" s="15"/>
      <c r="F20" s="1">
        <f>F14+F5</f>
        <v>0</v>
      </c>
    </row>
    <row r="21" spans="1:6" x14ac:dyDescent="0.25">
      <c r="A21" s="16"/>
      <c r="B21" s="15" t="s">
        <v>20</v>
      </c>
      <c r="C21" s="15"/>
      <c r="D21" s="15"/>
      <c r="F21" s="1">
        <f>F20/5</f>
        <v>0</v>
      </c>
    </row>
    <row r="22" spans="1:6" x14ac:dyDescent="0.25">
      <c r="A22" s="16"/>
      <c r="B22" s="15" t="s">
        <v>21</v>
      </c>
      <c r="C22" s="15"/>
      <c r="D22" s="15"/>
      <c r="F22" s="10">
        <f>F20+F21</f>
        <v>0</v>
      </c>
    </row>
  </sheetData>
  <mergeCells count="11">
    <mergeCell ref="A1:F1"/>
    <mergeCell ref="B4:F4"/>
    <mergeCell ref="B7:F7"/>
    <mergeCell ref="B16:D16"/>
    <mergeCell ref="B17:D17"/>
    <mergeCell ref="B20:D20"/>
    <mergeCell ref="B21:D21"/>
    <mergeCell ref="B22:D22"/>
    <mergeCell ref="A16:A18"/>
    <mergeCell ref="A20:A22"/>
    <mergeCell ref="B18:D18"/>
  </mergeCells>
  <pageMargins left="0.7" right="0.7" top="0.75" bottom="0.75" header="0.3" footer="0.3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Molière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Ebtissam</dc:creator>
  <cp:lastModifiedBy>Pauline Cremadeills</cp:lastModifiedBy>
  <cp:lastPrinted>2026-05-08T13:47:32Z</cp:lastPrinted>
  <dcterms:created xsi:type="dcterms:W3CDTF">2026-04-27T08:30:45Z</dcterms:created>
  <dcterms:modified xsi:type="dcterms:W3CDTF">2026-05-12T16:14:56Z</dcterms:modified>
</cp:coreProperties>
</file>